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 рабочего стола\БЮДЖЕТ 2025г\"/>
    </mc:Choice>
  </mc:AlternateContent>
  <bookViews>
    <workbookView xWindow="0" yWindow="0" windowWidth="15570" windowHeight="11730"/>
  </bookViews>
  <sheets>
    <sheet name="Лист1" sheetId="1" r:id="rId1"/>
    <sheet name="Лист2" sheetId="2" r:id="rId2"/>
  </sheets>
  <definedNames>
    <definedName name="_xlnm.Print_Titles" localSheetId="0">Лист1!$15:$18</definedName>
    <definedName name="_xlnm.Print_Area" localSheetId="0">Лист1!$A$1:$Q$38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0" i="1" l="1"/>
  <c r="A31" i="1"/>
  <c r="A32" i="1" s="1"/>
  <c r="A33" i="1" s="1"/>
  <c r="A34" i="1" s="1"/>
  <c r="A35" i="1" s="1"/>
  <c r="A36" i="1" s="1"/>
  <c r="A37" i="1" s="1"/>
  <c r="A29" i="1"/>
  <c r="O38" i="1" l="1"/>
  <c r="N38" i="1" l="1"/>
  <c r="P38" i="1" l="1"/>
  <c r="M38" i="1" l="1"/>
  <c r="L38" i="1"/>
  <c r="A20" i="1" l="1"/>
  <c r="A21" i="1" s="1"/>
  <c r="A22" i="1" s="1"/>
  <c r="A23" i="1" s="1"/>
  <c r="A24" i="1" s="1"/>
  <c r="A25" i="1" s="1"/>
  <c r="A26" i="1" l="1"/>
  <c r="A27" i="1" s="1"/>
  <c r="A28" i="1" s="1"/>
  <c r="Q38" i="1" l="1"/>
</calcChain>
</file>

<file path=xl/sharedStrings.xml><?xml version="1.0" encoding="utf-8"?>
<sst xmlns="http://schemas.openxmlformats.org/spreadsheetml/2006/main" count="252" uniqueCount="110">
  <si>
    <t>№ п/п</t>
  </si>
  <si>
    <t>Классификация доходов бюджетов</t>
  </si>
  <si>
    <t>Наименование КБК</t>
  </si>
  <si>
    <t>Главный администратор доходов</t>
  </si>
  <si>
    <t>Код вида доходов бюджетов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</si>
  <si>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</si>
  <si>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</si>
  <si>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</si>
  <si>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</si>
  <si>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</si>
  <si>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</si>
  <si>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аналитическая группа подвида доходов бюджета</t>
  </si>
  <si>
    <t xml:space="preserve">код </t>
  </si>
  <si>
    <t>наименование</t>
  </si>
  <si>
    <t>Наименование публично-правового образования</t>
  </si>
  <si>
    <t>группа подвида доходов бюджета</t>
  </si>
  <si>
    <t>Единица измерения:</t>
  </si>
  <si>
    <t>Приложение</t>
  </si>
  <si>
    <t>Прогноз доходов  бюджета</t>
  </si>
  <si>
    <t xml:space="preserve"> источников доходов бюджета Сузунского района</t>
  </si>
  <si>
    <t>Наименование органа местного самоуправления</t>
  </si>
  <si>
    <t>Администрация Сузунского района</t>
  </si>
  <si>
    <t>Сузунский район</t>
  </si>
  <si>
    <t xml:space="preserve"> руб.</t>
  </si>
  <si>
    <t>01</t>
  </si>
  <si>
    <t>02</t>
  </si>
  <si>
    <t>03</t>
  </si>
  <si>
    <t>05</t>
  </si>
  <si>
    <t>010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</si>
  <si>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</si>
  <si>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</si>
  <si>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</t>
  </si>
  <si>
    <t>0000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</si>
  <si>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</si>
  <si>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</si>
  <si>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</si>
  <si>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2</t>
  </si>
  <si>
    <t>150</t>
  </si>
  <si>
    <t>11</t>
  </si>
  <si>
    <t>120</t>
  </si>
  <si>
    <t>06</t>
  </si>
  <si>
    <t>16</t>
  </si>
  <si>
    <t>006</t>
  </si>
  <si>
    <t>35</t>
  </si>
  <si>
    <t>001</t>
  </si>
  <si>
    <t>29</t>
  </si>
  <si>
    <t>999</t>
  </si>
  <si>
    <t>118</t>
  </si>
  <si>
    <t>40</t>
  </si>
  <si>
    <t>014</t>
  </si>
  <si>
    <t>49</t>
  </si>
  <si>
    <t>19</t>
  </si>
  <si>
    <t>60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</si>
  <si>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</si>
  <si>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Реестр источников доходов бюджета Сузунского района</t>
  </si>
  <si>
    <t>на "   " __________ 20    года</t>
  </si>
  <si>
    <t xml:space="preserve">              на                год и плановый период             и             годов</t>
  </si>
  <si>
    <t>к Порядку формирования и ведения реестра</t>
  </si>
  <si>
    <t xml:space="preserve">Прогноз доходов бюджета на текущий финансовый год </t>
  </si>
  <si>
    <t xml:space="preserve">Кассовые поступления в текущем финансовом году </t>
  </si>
  <si>
    <t xml:space="preserve">Оценка исполнения бюджета в текущем году </t>
  </si>
  <si>
    <t>на очердной финансовый год</t>
  </si>
  <si>
    <t xml:space="preserve">на первый год планового периода </t>
  </si>
  <si>
    <t>на второй год планового периода</t>
  </si>
  <si>
    <t xml:space="preserve">          Приложение</t>
  </si>
  <si>
    <t>от  ______________ № _________</t>
  </si>
  <si>
    <t>Оценка исполнения бюджета в текущем году (по итогам 10 месяцев)</t>
  </si>
  <si>
    <t>18</t>
  </si>
  <si>
    <t>Доходы бюджетов муниципальных районов от возврата прочих остатков субсидий, субвенций, иных межбюджетных  трансфертов, имеющих целевое назначение, прошлых лет из бюджетов поселений</t>
  </si>
  <si>
    <t>итого</t>
  </si>
  <si>
    <t>Налог, взимаемый с налогоплательщиков, выбравших в качестве объекта налогообложения доходы</t>
  </si>
  <si>
    <t>Реестр источников доходов бюджета Баганского района</t>
  </si>
  <si>
    <t>Баганский район</t>
  </si>
  <si>
    <t>Федеральная налоговая служба</t>
  </si>
  <si>
    <t>033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</si>
  <si>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</si>
  <si>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</si>
  <si>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10</t>
  </si>
  <si>
    <t>Администрация Кузнецовского сельсовета Баганского района  Новосибирской области</t>
  </si>
  <si>
    <t>Налог на имущество физических лиц, взимаемый по ставкам, применяемым к объектам налогооблажения, расположенным в границах сельских поселений</t>
  </si>
  <si>
    <t>043</t>
  </si>
  <si>
    <t>Земельный налог с физических лиц, обладающих земельным участком,,расположенным в границах сельских  поселений</t>
  </si>
  <si>
    <t>Земельный налог с организаций,обладающих земельным участком,расположенным в границах сельских поселений</t>
  </si>
  <si>
    <t>администрация Кузнецовского сельсовета  Баганского района Новосибирской области</t>
  </si>
  <si>
    <t xml:space="preserve">Дотации бюджетам сельских поселений на выравнивание бюджетной обеспеченности из бюджета субъекта Российской Федерациии </t>
  </si>
  <si>
    <t>Прочие субсидии бюджетам сельских поселений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</si>
  <si>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  </t>
  </si>
  <si>
    <t>Межбюджетные трансферты ,передаваемые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</si>
  <si>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</si>
  <si>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 xml:space="preserve"> источников доходов бюджета Кузнецовского сельсовета </t>
  </si>
  <si>
    <t>Баганского района Новосибирской области</t>
  </si>
  <si>
    <t>040</t>
  </si>
  <si>
    <t>Налог на доходы физических лиц в виде фиксированных авансовых платежей с доходов,полученных физическими лицами,являющимися иностранными гражданами,осуществляющими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</si>
  <si>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13</t>
  </si>
  <si>
    <t>065</t>
  </si>
  <si>
    <t>130</t>
  </si>
  <si>
    <t xml:space="preserve">Доходы, поступающие в порядке возмещения расходов , понесенных в связи с эксплуатацией имущества сельских поселений </t>
  </si>
  <si>
    <t>на 2025 год и плановый период 2026 и 2027 годов</t>
  </si>
  <si>
    <t>на "01" ноября 2024 года</t>
  </si>
  <si>
    <t>Прогноз доходов бюджета на текущий финансовый год (плановые назначения на 01.11.2024)</t>
  </si>
  <si>
    <t>Кассовые поступления в текущем финансовом году (фактические поступления на 01.11.2024)</t>
  </si>
  <si>
    <t>30</t>
  </si>
  <si>
    <t>024</t>
  </si>
  <si>
    <t>Субвенции бюджетам сельских поселений на выполнение передаваемых полномочий субъектов Российской Федерации</t>
  </si>
  <si>
    <t>на очердной финансовый год (2025)</t>
  </si>
  <si>
    <t>на первый год планового периода (2026)</t>
  </si>
  <si>
    <t>на второй год планового периода (2027)</t>
  </si>
  <si>
    <t>17</t>
  </si>
  <si>
    <t>15</t>
  </si>
  <si>
    <t xml:space="preserve">Инициативные платежи  зачисляемые  в бюджет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</si>
</sst>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1" fillId="0" borderId="0" xfId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3" fillId="0" borderId="0" xfId="0" applyFont="1" applyFill="1" applyAlignment="1">
      <alignment vertical="center" wrapText="1"/>
    </xf>
    <xf numFmtId="49" fontId="5" fillId="0" borderId="0" xfId="0" applyNumberFormat="1" applyFont="1" applyFill="1"/>
    <xf numFmtId="49" fontId="6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/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wrapText="1"/>
    </xf>
    <xf numFmtId="49" fontId="6" fillId="0" borderId="0" xfId="0" applyNumberFormat="1" applyFont="1" applyFill="1" applyBorder="1" applyAlignment="1">
      <alignment wrapText="1"/>
    </xf>
    <xf numFmtId="0" fontId="5" fillId="0" borderId="0" xfId="0" applyNumberFormat="1" applyFont="1" applyFill="1" applyAlignment="1">
      <alignment vertical="center" wrapText="1"/>
    </xf>
    <xf numFmtId="0" fontId="8" fillId="0" borderId="0" xfId="0" applyFont="1" applyAlignment="1">
      <alignment horizontal="right"/>
    </xf>
    <xf numFmtId="0" fontId="9" fillId="0" borderId="0" xfId="0" applyFont="1"/>
    <xf numFmtId="0" fontId="1" fillId="0" borderId="12" xfId="1" applyFont="1" applyBorder="1" applyAlignment="1" applyProtection="1">
      <alignment horizontal="center" vertical="center" wrapText="1"/>
      <protection hidden="1"/>
    </xf>
    <xf numFmtId="0" fontId="1" fillId="0" borderId="13" xfId="1" applyFont="1" applyBorder="1" applyAlignment="1" applyProtection="1">
      <alignment horizontal="center" vertical="center" wrapText="1"/>
      <protection hidden="1"/>
    </xf>
    <xf numFmtId="0" fontId="10" fillId="0" borderId="13" xfId="1" applyFont="1" applyBorder="1" applyAlignment="1" applyProtection="1">
      <alignment horizontal="center" vertical="center" wrapText="1"/>
      <protection hidden="1"/>
    </xf>
    <xf numFmtId="0" fontId="10" fillId="0" borderId="14" xfId="1" applyFont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Font="1" applyBorder="1" applyAlignment="1" applyProtection="1">
      <alignment horizontal="center" vertical="center"/>
      <protection hidden="1"/>
    </xf>
    <xf numFmtId="0" fontId="6" fillId="0" borderId="14" xfId="1" applyFont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6" xfId="1" applyNumberFormat="1" applyFont="1" applyFill="1" applyBorder="1" applyAlignment="1" applyProtection="1">
      <alignment horizontal="center" wrapText="1"/>
      <protection hidden="1"/>
    </xf>
    <xf numFmtId="0" fontId="7" fillId="0" borderId="37" xfId="1" applyNumberFormat="1" applyFont="1" applyFill="1" applyBorder="1" applyAlignment="1" applyProtection="1">
      <alignment horizontal="center" wrapText="1"/>
      <protection hidden="1"/>
    </xf>
    <xf numFmtId="0" fontId="7" fillId="0" borderId="22" xfId="1" applyNumberFormat="1" applyFont="1" applyFill="1" applyBorder="1" applyAlignment="1" applyProtection="1">
      <alignment horizontal="center" wrapText="1"/>
      <protection hidden="1"/>
    </xf>
    <xf numFmtId="0" fontId="7" fillId="0" borderId="6" xfId="1" applyNumberFormat="1" applyFont="1" applyFill="1" applyBorder="1" applyAlignment="1" applyProtection="1">
      <alignment horizontal="center" wrapText="1"/>
      <protection hidden="1"/>
    </xf>
    <xf numFmtId="0" fontId="7" fillId="0" borderId="20" xfId="1" applyNumberFormat="1" applyFont="1" applyFill="1" applyBorder="1" applyAlignment="1" applyProtection="1">
      <alignment horizontal="center" wrapText="1"/>
      <protection hidden="1"/>
    </xf>
    <xf numFmtId="0" fontId="7" fillId="0" borderId="21" xfId="1" applyNumberFormat="1" applyFont="1" applyFill="1" applyBorder="1" applyAlignment="1" applyProtection="1">
      <alignment horizontal="center" wrapText="1"/>
      <protection hidden="1"/>
    </xf>
    <xf numFmtId="49" fontId="9" fillId="0" borderId="12" xfId="0" applyNumberFormat="1" applyFont="1" applyBorder="1" applyAlignment="1">
      <alignment horizontal="right"/>
    </xf>
    <xf numFmtId="49" fontId="9" fillId="0" borderId="13" xfId="0" applyNumberFormat="1" applyFont="1" applyBorder="1" applyAlignment="1">
      <alignment horizontal="right"/>
    </xf>
    <xf numFmtId="49" fontId="9" fillId="0" borderId="14" xfId="0" applyNumberFormat="1" applyFont="1" applyBorder="1" applyAlignment="1">
      <alignment horizontal="right"/>
    </xf>
    <xf numFmtId="0" fontId="8" fillId="0" borderId="0" xfId="0" applyFont="1"/>
    <xf numFmtId="4" fontId="9" fillId="0" borderId="12" xfId="0" applyNumberFormat="1" applyFont="1" applyBorder="1"/>
    <xf numFmtId="4" fontId="9" fillId="0" borderId="13" xfId="0" applyNumberFormat="1" applyFont="1" applyBorder="1"/>
    <xf numFmtId="4" fontId="9" fillId="0" borderId="14" xfId="0" applyNumberFormat="1" applyFont="1" applyBorder="1"/>
    <xf numFmtId="0" fontId="11" fillId="0" borderId="25" xfId="0" applyFont="1" applyBorder="1" applyAlignment="1">
      <alignment horizontal="right" wrapText="1"/>
    </xf>
    <xf numFmtId="0" fontId="9" fillId="0" borderId="12" xfId="0" applyFont="1" applyBorder="1"/>
    <xf numFmtId="0" fontId="12" fillId="0" borderId="14" xfId="0" applyFont="1" applyBorder="1" applyAlignment="1">
      <alignment horizontal="right" wrapText="1"/>
    </xf>
    <xf numFmtId="0" fontId="8" fillId="0" borderId="0" xfId="0" applyFont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>
      <alignment horizontal="center" wrapText="1"/>
    </xf>
    <xf numFmtId="0" fontId="9" fillId="0" borderId="6" xfId="0" applyFont="1" applyBorder="1"/>
    <xf numFmtId="0" fontId="13" fillId="0" borderId="14" xfId="1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/>
    </xf>
    <xf numFmtId="0" fontId="1" fillId="0" borderId="0" xfId="1" applyAlignment="1" applyProtection="1">
      <alignment vertical="center"/>
      <protection hidden="1"/>
    </xf>
    <xf numFmtId="49" fontId="6" fillId="0" borderId="0" xfId="0" applyNumberFormat="1" applyFont="1" applyFill="1" applyAlignment="1">
      <alignment vertical="center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4" xfId="0" applyFont="1" applyBorder="1" applyAlignment="1">
      <alignment horizontal="right" vertical="center" wrapText="1"/>
    </xf>
    <xf numFmtId="0" fontId="11" fillId="0" borderId="40" xfId="0" applyFont="1" applyBorder="1" applyAlignment="1">
      <alignment horizontal="right" vertical="center" wrapText="1"/>
    </xf>
    <xf numFmtId="0" fontId="7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1" xfId="0" applyFont="1" applyBorder="1" applyAlignment="1">
      <alignment horizontal="right" vertical="center" wrapText="1"/>
    </xf>
    <xf numFmtId="0" fontId="11" fillId="2" borderId="24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9" fillId="0" borderId="0" xfId="0" applyFont="1" applyAlignment="1">
      <alignment horizontal="right" vertical="center"/>
    </xf>
    <xf numFmtId="49" fontId="9" fillId="0" borderId="1" xfId="0" applyNumberFormat="1" applyFont="1" applyBorder="1" applyAlignment="1">
      <alignment horizontal="right" vertical="center"/>
    </xf>
    <xf numFmtId="49" fontId="9" fillId="0" borderId="11" xfId="0" applyNumberFormat="1" applyFont="1" applyBorder="1" applyAlignment="1">
      <alignment horizontal="right" vertical="center"/>
    </xf>
    <xf numFmtId="4" fontId="9" fillId="0" borderId="10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4" fontId="9" fillId="0" borderId="11" xfId="0" applyNumberFormat="1" applyFont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right" vertical="center"/>
    </xf>
    <xf numFmtId="49" fontId="9" fillId="2" borderId="11" xfId="0" applyNumberFormat="1" applyFont="1" applyFill="1" applyBorder="1" applyAlignment="1">
      <alignment horizontal="right" vertical="center"/>
    </xf>
    <xf numFmtId="4" fontId="9" fillId="2" borderId="10" xfId="0" applyNumberFormat="1" applyFont="1" applyFill="1" applyBorder="1" applyAlignment="1">
      <alignment horizontal="right" vertical="center"/>
    </xf>
    <xf numFmtId="4" fontId="9" fillId="2" borderId="1" xfId="0" applyNumberFormat="1" applyFont="1" applyFill="1" applyBorder="1" applyAlignment="1">
      <alignment horizontal="right" vertical="center"/>
    </xf>
    <xf numFmtId="4" fontId="9" fillId="2" borderId="1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right" vertical="center"/>
    </xf>
    <xf numFmtId="4" fontId="9" fillId="0" borderId="38" xfId="0" applyNumberFormat="1" applyFont="1" applyBorder="1" applyAlignment="1">
      <alignment horizontal="right" vertical="center"/>
    </xf>
    <xf numFmtId="4" fontId="9" fillId="0" borderId="39" xfId="0" applyNumberFormat="1" applyFont="1" applyBorder="1" applyAlignment="1">
      <alignment horizontal="right" vertical="center"/>
    </xf>
    <xf numFmtId="49" fontId="9" fillId="0" borderId="13" xfId="0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9" fillId="2" borderId="26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right" vertical="center" wrapText="1" shrinkToFit="1"/>
    </xf>
    <xf numFmtId="0" fontId="0" fillId="2" borderId="0" xfId="0" applyFill="1"/>
    <xf numFmtId="0" fontId="1" fillId="2" borderId="0" xfId="1" applyFill="1" applyProtection="1">
      <protection hidden="1"/>
    </xf>
    <xf numFmtId="49" fontId="6" fillId="2" borderId="0" xfId="0" applyNumberFormat="1" applyFont="1" applyFill="1"/>
    <xf numFmtId="0" fontId="7" fillId="2" borderId="37" xfId="1" applyNumberFormat="1" applyFont="1" applyFill="1" applyBorder="1" applyAlignment="1" applyProtection="1">
      <alignment horizontal="center" wrapText="1"/>
      <protection hidden="1"/>
    </xf>
    <xf numFmtId="4" fontId="9" fillId="2" borderId="3" xfId="0" applyNumberFormat="1" applyFont="1" applyFill="1" applyBorder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13" fillId="2" borderId="1" xfId="0" applyNumberFormat="1" applyFont="1" applyFill="1" applyBorder="1" applyAlignment="1">
      <alignment horizontal="right" vertical="center" wrapText="1" shrinkToFit="1"/>
    </xf>
    <xf numFmtId="49" fontId="9" fillId="2" borderId="3" xfId="0" applyNumberFormat="1" applyFont="1" applyFill="1" applyBorder="1" applyAlignment="1">
      <alignment horizontal="right" vertical="center"/>
    </xf>
    <xf numFmtId="49" fontId="9" fillId="2" borderId="16" xfId="0" applyNumberFormat="1" applyFont="1" applyFill="1" applyBorder="1" applyAlignment="1">
      <alignment horizontal="right" vertical="center"/>
    </xf>
    <xf numFmtId="0" fontId="11" fillId="2" borderId="26" xfId="0" applyFont="1" applyFill="1" applyBorder="1" applyAlignment="1">
      <alignment horizontal="right" vertical="center" wrapText="1"/>
    </xf>
    <xf numFmtId="0" fontId="10" fillId="2" borderId="16" xfId="1" applyNumberFormat="1" applyFont="1" applyFill="1" applyBorder="1" applyAlignment="1" applyProtection="1">
      <alignment horizontal="right" vertical="center" wrapText="1"/>
      <protection hidden="1"/>
    </xf>
    <xf numFmtId="4" fontId="9" fillId="2" borderId="19" xfId="0" applyNumberFormat="1" applyFont="1" applyFill="1" applyBorder="1" applyAlignment="1">
      <alignment horizontal="right" vertical="center"/>
    </xf>
    <xf numFmtId="4" fontId="9" fillId="2" borderId="16" xfId="0" applyNumberFormat="1" applyFont="1" applyFill="1" applyBorder="1" applyAlignment="1">
      <alignment horizontal="right" vertical="center"/>
    </xf>
    <xf numFmtId="4" fontId="9" fillId="0" borderId="41" xfId="0" applyNumberFormat="1" applyFont="1" applyBorder="1" applyAlignment="1">
      <alignment horizontal="right" vertical="center"/>
    </xf>
    <xf numFmtId="0" fontId="1" fillId="0" borderId="44" xfId="1" applyFont="1" applyBorder="1" applyAlignment="1" applyProtection="1">
      <alignment horizontal="center" vertical="center" wrapText="1"/>
      <protection hidden="1"/>
    </xf>
    <xf numFmtId="0" fontId="7" fillId="0" borderId="45" xfId="1" applyNumberFormat="1" applyFont="1" applyFill="1" applyBorder="1" applyAlignment="1" applyProtection="1">
      <alignment horizontal="center" wrapText="1"/>
      <protection hidden="1"/>
    </xf>
    <xf numFmtId="49" fontId="9" fillId="2" borderId="43" xfId="0" applyNumberFormat="1" applyFont="1" applyFill="1" applyBorder="1" applyAlignment="1">
      <alignment horizontal="right" vertical="center"/>
    </xf>
    <xf numFmtId="49" fontId="9" fillId="2" borderId="41" xfId="0" applyNumberFormat="1" applyFont="1" applyFill="1" applyBorder="1" applyAlignment="1">
      <alignment horizontal="right" vertical="center"/>
    </xf>
    <xf numFmtId="49" fontId="9" fillId="0" borderId="41" xfId="0" applyNumberFormat="1" applyFont="1" applyBorder="1" applyAlignment="1">
      <alignment horizontal="right" vertical="center"/>
    </xf>
    <xf numFmtId="4" fontId="9" fillId="0" borderId="49" xfId="0" applyNumberFormat="1" applyFont="1" applyBorder="1" applyAlignment="1">
      <alignment horizontal="right" vertical="center"/>
    </xf>
    <xf numFmtId="4" fontId="9" fillId="0" borderId="47" xfId="0" applyNumberFormat="1" applyFont="1" applyBorder="1" applyAlignment="1">
      <alignment horizontal="right" vertical="center"/>
    </xf>
    <xf numFmtId="4" fontId="9" fillId="0" borderId="46" xfId="0" applyNumberFormat="1" applyFont="1" applyBorder="1" applyAlignment="1">
      <alignment horizontal="right" vertical="center"/>
    </xf>
    <xf numFmtId="49" fontId="9" fillId="0" borderId="44" xfId="0" applyNumberFormat="1" applyFont="1" applyBorder="1" applyAlignment="1">
      <alignment horizontal="right" vertical="center"/>
    </xf>
    <xf numFmtId="49" fontId="9" fillId="0" borderId="14" xfId="0" applyNumberFormat="1" applyFont="1" applyBorder="1" applyAlignment="1">
      <alignment horizontal="right" vertical="center"/>
    </xf>
    <xf numFmtId="0" fontId="11" fillId="0" borderId="25" xfId="0" applyFont="1" applyBorder="1" applyAlignment="1">
      <alignment horizontal="right" vertical="center" wrapText="1"/>
    </xf>
    <xf numFmtId="4" fontId="9" fillId="0" borderId="12" xfId="0" applyNumberFormat="1" applyFont="1" applyBorder="1" applyAlignment="1">
      <alignment horizontal="right" vertical="center"/>
    </xf>
    <xf numFmtId="4" fontId="9" fillId="2" borderId="13" xfId="0" applyNumberFormat="1" applyFont="1" applyFill="1" applyBorder="1" applyAlignment="1">
      <alignment horizontal="right" vertical="center"/>
    </xf>
    <xf numFmtId="4" fontId="9" fillId="0" borderId="13" xfId="0" applyNumberFormat="1" applyFont="1" applyBorder="1" applyAlignment="1">
      <alignment horizontal="right" vertical="center"/>
    </xf>
    <xf numFmtId="4" fontId="15" fillId="0" borderId="34" xfId="0" applyNumberFormat="1" applyFont="1" applyBorder="1" applyAlignment="1">
      <alignment horizontal="right" vertical="center"/>
    </xf>
    <xf numFmtId="4" fontId="15" fillId="0" borderId="20" xfId="0" applyNumberFormat="1" applyFont="1" applyBorder="1" applyAlignment="1">
      <alignment horizontal="right" vertical="center"/>
    </xf>
    <xf numFmtId="4" fontId="15" fillId="0" borderId="21" xfId="0" applyNumberFormat="1" applyFont="1" applyBorder="1" applyAlignment="1">
      <alignment horizontal="right" vertical="center"/>
    </xf>
    <xf numFmtId="4" fontId="15" fillId="0" borderId="22" xfId="0" applyNumberFormat="1" applyFont="1" applyBorder="1" applyAlignment="1">
      <alignment horizontal="right" vertical="center"/>
    </xf>
    <xf numFmtId="49" fontId="9" fillId="2" borderId="19" xfId="0" applyNumberFormat="1" applyFont="1" applyFill="1" applyBorder="1" applyAlignment="1">
      <alignment horizontal="right" vertical="center"/>
    </xf>
    <xf numFmtId="49" fontId="9" fillId="0" borderId="10" xfId="0" applyNumberFormat="1" applyFont="1" applyBorder="1" applyAlignment="1">
      <alignment horizontal="right" vertical="center"/>
    </xf>
    <xf numFmtId="0" fontId="13" fillId="2" borderId="5" xfId="0" applyNumberFormat="1" applyFont="1" applyFill="1" applyBorder="1" applyAlignment="1">
      <alignment horizontal="right" vertical="center" wrapText="1" shrinkToFit="1"/>
    </xf>
    <xf numFmtId="0" fontId="7" fillId="0" borderId="0" xfId="1" applyFont="1" applyAlignment="1" applyProtection="1">
      <alignment horizontal="right"/>
      <protection hidden="1"/>
    </xf>
    <xf numFmtId="0" fontId="9" fillId="0" borderId="48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10" fillId="0" borderId="3" xfId="1" applyFont="1" applyBorder="1" applyAlignment="1" applyProtection="1">
      <alignment horizontal="center" vertical="center" wrapText="1"/>
      <protection hidden="1"/>
    </xf>
    <xf numFmtId="0" fontId="10" fillId="0" borderId="16" xfId="1" applyFont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3" xfId="1" applyNumberFormat="1" applyFont="1" applyFill="1" applyBorder="1" applyAlignment="1" applyProtection="1">
      <alignment horizontal="center" vertical="center"/>
      <protection hidden="1"/>
    </xf>
    <xf numFmtId="0" fontId="6" fillId="0" borderId="24" xfId="1" applyNumberFormat="1" applyFont="1" applyFill="1" applyBorder="1" applyAlignment="1" applyProtection="1">
      <alignment horizontal="center" vertical="center"/>
      <protection hidden="1"/>
    </xf>
    <xf numFmtId="0" fontId="6" fillId="0" borderId="25" xfId="1" applyNumberFormat="1" applyFont="1" applyFill="1" applyBorder="1" applyAlignment="1" applyProtection="1">
      <alignment horizontal="center" vertical="center"/>
      <protection hidden="1"/>
    </xf>
    <xf numFmtId="0" fontId="6" fillId="0" borderId="42" xfId="1" applyNumberFormat="1" applyFont="1" applyFill="1" applyBorder="1" applyAlignment="1" applyProtection="1">
      <alignment horizontal="center" vertical="center"/>
      <protection hidden="1"/>
    </xf>
    <xf numFmtId="0" fontId="6" fillId="0" borderId="21" xfId="1" applyNumberFormat="1" applyFont="1" applyFill="1" applyBorder="1" applyAlignment="1" applyProtection="1">
      <alignment horizontal="center" vertical="center"/>
      <protection hidden="1"/>
    </xf>
    <xf numFmtId="0" fontId="6" fillId="0" borderId="22" xfId="1" applyNumberFormat="1" applyFont="1" applyFill="1" applyBorder="1" applyAlignment="1" applyProtection="1">
      <alignment horizontal="center" vertical="center"/>
      <protection hidden="1"/>
    </xf>
    <xf numFmtId="0" fontId="6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10" fillId="0" borderId="43" xfId="1" applyFont="1" applyBorder="1" applyAlignment="1" applyProtection="1">
      <alignment horizontal="center" vertical="center"/>
      <protection hidden="1"/>
    </xf>
    <xf numFmtId="0" fontId="10" fillId="0" borderId="3" xfId="1" applyFont="1" applyBorder="1" applyAlignment="1" applyProtection="1">
      <alignment horizontal="center" vertical="center"/>
      <protection hidden="1"/>
    </xf>
    <xf numFmtId="49" fontId="1" fillId="0" borderId="0" xfId="0" applyNumberFormat="1" applyFont="1" applyFill="1" applyAlignment="1">
      <alignment horizontal="left"/>
    </xf>
    <xf numFmtId="0" fontId="6" fillId="0" borderId="0" xfId="0" applyFont="1" applyFill="1" applyBorder="1" applyAlignment="1">
      <alignment horizontal="center" wrapText="1"/>
    </xf>
    <xf numFmtId="49" fontId="1" fillId="0" borderId="0" xfId="0" applyNumberFormat="1" applyFont="1" applyFill="1" applyAlignment="1">
      <alignment horizontal="left" wrapText="1"/>
    </xf>
    <xf numFmtId="49" fontId="6" fillId="0" borderId="4" xfId="0" applyNumberFormat="1" applyFont="1" applyFill="1" applyBorder="1" applyAlignment="1">
      <alignment horizontal="left" wrapText="1"/>
    </xf>
    <xf numFmtId="49" fontId="6" fillId="0" borderId="5" xfId="0" applyNumberFormat="1" applyFont="1" applyFill="1" applyBorder="1" applyAlignment="1">
      <alignment horizontal="left" wrapText="1"/>
    </xf>
    <xf numFmtId="0" fontId="8" fillId="0" borderId="0" xfId="0" applyFont="1" applyAlignment="1">
      <alignment horizontal="right"/>
    </xf>
    <xf numFmtId="0" fontId="7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right"/>
      <protection hidden="1"/>
    </xf>
    <xf numFmtId="0" fontId="5" fillId="0" borderId="0" xfId="0" applyNumberFormat="1" applyFont="1" applyFill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6" fillId="0" borderId="0" xfId="1" applyFont="1" applyAlignment="1" applyProtection="1">
      <alignment horizont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/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9" xfId="1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1"/>
  <sheetViews>
    <sheetView tabSelected="1" topLeftCell="N24" zoomScale="78" zoomScaleNormal="78" zoomScaleSheetLayoutView="93" workbookViewId="0">
      <selection activeCell="U37" sqref="U37"/>
    </sheetView>
  </sheetViews>
  <sheetFormatPr defaultRowHeight="15" x14ac:dyDescent="0.25"/>
  <cols>
    <col min="1" max="1" width="7.28515625" customWidth="1"/>
    <col min="2" max="2" width="7.85546875" customWidth="1"/>
    <col min="3" max="3" width="9.140625" customWidth="1"/>
    <col min="4" max="4" width="7.5703125" customWidth="1"/>
    <col min="5" max="5" width="7.28515625" customWidth="1"/>
    <col min="6" max="6" width="7.5703125" customWidth="1"/>
    <col min="7" max="7" width="8.28515625" customWidth="1"/>
    <col min="8" max="8" width="9.28515625" customWidth="1"/>
    <col min="9" max="9" width="54.7109375" style="49" customWidth="1"/>
    <col min="11" max="11" width="30.140625" style="49" customWidth="1"/>
    <col min="12" max="12" width="20.28515625" customWidth="1"/>
    <col min="13" max="13" width="20.28515625" style="77" customWidth="1"/>
    <col min="14" max="17" width="20.28515625" customWidth="1"/>
  </cols>
  <sheetData>
    <row r="1" spans="1:30" x14ac:dyDescent="0.25">
      <c r="O1" s="16"/>
      <c r="P1" s="155" t="s">
        <v>17</v>
      </c>
      <c r="Q1" s="155"/>
    </row>
    <row r="2" spans="1:30" x14ac:dyDescent="0.25">
      <c r="O2" s="155" t="s">
        <v>57</v>
      </c>
      <c r="P2" s="155"/>
      <c r="Q2" s="155"/>
    </row>
    <row r="3" spans="1:30" s="2" customFormat="1" x14ac:dyDescent="0.25">
      <c r="A3" s="1"/>
      <c r="B3" s="1"/>
      <c r="C3" s="1"/>
      <c r="D3" s="1"/>
      <c r="E3" s="1"/>
      <c r="F3" s="1"/>
      <c r="G3" s="1"/>
      <c r="H3" s="1"/>
      <c r="I3" s="50"/>
      <c r="J3" s="1"/>
      <c r="K3" s="50"/>
      <c r="L3" s="1"/>
      <c r="M3" s="78"/>
      <c r="N3" s="1"/>
      <c r="O3" s="156" t="s">
        <v>89</v>
      </c>
      <c r="P3" s="156"/>
      <c r="Q3" s="156"/>
    </row>
    <row r="4" spans="1:30" s="2" customFormat="1" x14ac:dyDescent="0.25">
      <c r="A4" s="1"/>
      <c r="B4" s="1"/>
      <c r="C4" s="1"/>
      <c r="D4" s="1"/>
      <c r="E4" s="1"/>
      <c r="F4" s="1"/>
      <c r="G4" s="1"/>
      <c r="H4" s="1"/>
      <c r="I4" s="50"/>
      <c r="J4" s="1"/>
      <c r="K4" s="50"/>
      <c r="L4" s="1"/>
      <c r="M4" s="78"/>
      <c r="N4" s="1"/>
      <c r="P4" s="112"/>
      <c r="Q4" s="112" t="s">
        <v>90</v>
      </c>
    </row>
    <row r="5" spans="1:30" s="2" customFormat="1" ht="22.9" customHeight="1" x14ac:dyDescent="0.25">
      <c r="A5" s="1"/>
      <c r="B5" s="1"/>
      <c r="C5" s="1"/>
      <c r="D5" s="1"/>
      <c r="E5" s="1"/>
      <c r="F5" s="1"/>
      <c r="G5" s="1"/>
      <c r="H5" s="1"/>
      <c r="I5" s="50"/>
      <c r="J5" s="1"/>
      <c r="K5" s="50"/>
      <c r="L5" s="1"/>
      <c r="M5" s="78"/>
      <c r="N5" s="1"/>
      <c r="O5" s="157"/>
      <c r="P5" s="157"/>
      <c r="Q5" s="157"/>
    </row>
    <row r="6" spans="1:30" s="2" customFormat="1" ht="25.5" customHeight="1" x14ac:dyDescent="0.2">
      <c r="A6" s="1"/>
      <c r="B6" s="1"/>
      <c r="C6" s="1"/>
      <c r="D6" s="1"/>
      <c r="E6" s="1"/>
      <c r="F6" s="1"/>
      <c r="G6" s="1"/>
      <c r="H6" s="1"/>
      <c r="I6" s="50"/>
      <c r="J6" s="1"/>
      <c r="K6" s="50"/>
      <c r="L6" s="1"/>
      <c r="M6" s="78"/>
      <c r="N6" s="1"/>
      <c r="O6" s="1"/>
      <c r="P6" s="1"/>
      <c r="Q6" s="1"/>
    </row>
    <row r="7" spans="1:30" s="2" customFormat="1" ht="20.45" customHeight="1" x14ac:dyDescent="0.2">
      <c r="A7" s="117" t="s">
        <v>71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5"/>
      <c r="S7" s="5"/>
      <c r="T7" s="5"/>
      <c r="U7" s="5"/>
      <c r="V7" s="5"/>
      <c r="W7" s="5"/>
      <c r="X7" s="5"/>
    </row>
    <row r="8" spans="1:30" s="2" customFormat="1" ht="21" customHeight="1" x14ac:dyDescent="0.2">
      <c r="A8" s="117" t="s">
        <v>97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5"/>
      <c r="S8" s="5"/>
      <c r="T8" s="5"/>
      <c r="U8" s="5"/>
      <c r="V8" s="5"/>
      <c r="W8" s="5"/>
      <c r="X8" s="5"/>
    </row>
    <row r="9" spans="1:30" s="2" customFormat="1" ht="6" customHeight="1" x14ac:dyDescent="0.2">
      <c r="A9" s="1"/>
      <c r="B9" s="1"/>
      <c r="C9" s="1"/>
      <c r="D9" s="1"/>
      <c r="E9" s="1"/>
      <c r="F9" s="1"/>
      <c r="G9" s="1"/>
      <c r="H9" s="1"/>
      <c r="I9" s="50"/>
      <c r="J9" s="1"/>
      <c r="K9" s="50"/>
      <c r="L9" s="1"/>
      <c r="M9" s="78"/>
      <c r="N9" s="1"/>
      <c r="O9" s="119"/>
      <c r="P9" s="119"/>
      <c r="Q9" s="119"/>
    </row>
    <row r="10" spans="1:30" s="6" customFormat="1" ht="18.600000000000001" customHeight="1" x14ac:dyDescent="0.3">
      <c r="B10" s="158" t="s">
        <v>98</v>
      </c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</row>
    <row r="11" spans="1:30" s="6" customFormat="1" ht="16.899999999999999" customHeight="1" x14ac:dyDescent="0.3">
      <c r="B11" s="152" t="s">
        <v>20</v>
      </c>
      <c r="C11" s="152"/>
      <c r="D11" s="152"/>
      <c r="E11" s="152"/>
      <c r="F11" s="152"/>
      <c r="G11" s="152"/>
      <c r="H11" s="153" t="s">
        <v>78</v>
      </c>
      <c r="I11" s="153"/>
      <c r="J11" s="153"/>
      <c r="K11" s="153"/>
      <c r="L11" s="153"/>
      <c r="M11" s="153"/>
      <c r="N11" s="153"/>
      <c r="O11" s="153"/>
      <c r="P11" s="153"/>
      <c r="Q11" s="153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</row>
    <row r="12" spans="1:30" s="6" customFormat="1" ht="16.899999999999999" customHeight="1" x14ac:dyDescent="0.3">
      <c r="B12" s="152" t="s">
        <v>14</v>
      </c>
      <c r="C12" s="152"/>
      <c r="D12" s="152"/>
      <c r="E12" s="152"/>
      <c r="F12" s="152"/>
      <c r="G12" s="152"/>
      <c r="H12" s="154" t="s">
        <v>72</v>
      </c>
      <c r="I12" s="154"/>
      <c r="J12" s="154"/>
      <c r="K12" s="154"/>
      <c r="L12" s="154"/>
      <c r="M12" s="154"/>
      <c r="N12" s="154"/>
      <c r="O12" s="154"/>
      <c r="P12" s="154"/>
      <c r="Q12" s="154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</row>
    <row r="13" spans="1:30" s="6" customFormat="1" ht="15" customHeight="1" x14ac:dyDescent="0.3">
      <c r="B13" s="150" t="s">
        <v>16</v>
      </c>
      <c r="C13" s="150"/>
      <c r="D13" s="151" t="s">
        <v>23</v>
      </c>
      <c r="E13" s="151"/>
      <c r="F13" s="8"/>
      <c r="G13" s="9"/>
      <c r="H13" s="9"/>
      <c r="I13" s="51"/>
      <c r="J13" s="11"/>
      <c r="K13" s="9"/>
      <c r="L13" s="12"/>
      <c r="M13" s="79"/>
      <c r="N13" s="10"/>
      <c r="O13" s="10"/>
      <c r="P13" s="10"/>
      <c r="Q13" s="10"/>
      <c r="R13" s="10"/>
      <c r="S13" s="10"/>
      <c r="T13" s="10"/>
      <c r="U13" s="10"/>
      <c r="V13" s="10"/>
      <c r="W13" s="13"/>
      <c r="X13" s="13"/>
      <c r="Y13" s="10"/>
      <c r="Z13" s="10"/>
      <c r="AA13" s="10"/>
      <c r="AB13" s="10"/>
      <c r="AC13" s="10"/>
      <c r="AD13" s="10"/>
    </row>
    <row r="14" spans="1:30" s="2" customFormat="1" ht="15" customHeight="1" thickBot="1" x14ac:dyDescent="0.25">
      <c r="A14" s="1"/>
      <c r="B14" s="1"/>
      <c r="C14" s="1"/>
      <c r="D14" s="1"/>
      <c r="E14" s="1"/>
      <c r="F14" s="1"/>
      <c r="G14" s="1"/>
      <c r="H14" s="1"/>
      <c r="I14" s="50"/>
      <c r="J14" s="1"/>
      <c r="K14" s="50"/>
      <c r="L14" s="1"/>
      <c r="M14" s="78"/>
      <c r="N14" s="1"/>
      <c r="O14" s="3"/>
      <c r="P14" s="3"/>
      <c r="Q14" s="3"/>
    </row>
    <row r="15" spans="1:30" s="2" customFormat="1" ht="12.75" customHeight="1" thickBot="1" x14ac:dyDescent="0.25">
      <c r="A15" s="120" t="s">
        <v>0</v>
      </c>
      <c r="B15" s="123" t="s">
        <v>1</v>
      </c>
      <c r="C15" s="124"/>
      <c r="D15" s="124"/>
      <c r="E15" s="124"/>
      <c r="F15" s="124"/>
      <c r="G15" s="124"/>
      <c r="H15" s="125"/>
      <c r="I15" s="126" t="s">
        <v>2</v>
      </c>
      <c r="J15" s="129" t="s">
        <v>3</v>
      </c>
      <c r="K15" s="130"/>
      <c r="L15" s="133" t="s">
        <v>99</v>
      </c>
      <c r="M15" s="136" t="s">
        <v>100</v>
      </c>
      <c r="N15" s="139" t="s">
        <v>66</v>
      </c>
      <c r="O15" s="142" t="s">
        <v>18</v>
      </c>
      <c r="P15" s="143"/>
      <c r="Q15" s="144"/>
    </row>
    <row r="16" spans="1:30" s="2" customFormat="1" ht="53.25" customHeight="1" x14ac:dyDescent="0.2">
      <c r="A16" s="121"/>
      <c r="B16" s="148" t="s">
        <v>4</v>
      </c>
      <c r="C16" s="149"/>
      <c r="D16" s="149"/>
      <c r="E16" s="149"/>
      <c r="F16" s="149"/>
      <c r="G16" s="115" t="s">
        <v>5</v>
      </c>
      <c r="H16" s="116"/>
      <c r="I16" s="127"/>
      <c r="J16" s="131"/>
      <c r="K16" s="132"/>
      <c r="L16" s="134"/>
      <c r="M16" s="137"/>
      <c r="N16" s="140"/>
      <c r="O16" s="145"/>
      <c r="P16" s="146"/>
      <c r="Q16" s="147"/>
    </row>
    <row r="17" spans="1:17" s="2" customFormat="1" ht="61.9" customHeight="1" thickBot="1" x14ac:dyDescent="0.25">
      <c r="A17" s="122"/>
      <c r="B17" s="91" t="s">
        <v>6</v>
      </c>
      <c r="C17" s="19" t="s">
        <v>7</v>
      </c>
      <c r="D17" s="19" t="s">
        <v>8</v>
      </c>
      <c r="E17" s="19" t="s">
        <v>9</v>
      </c>
      <c r="F17" s="19" t="s">
        <v>10</v>
      </c>
      <c r="G17" s="20" t="s">
        <v>15</v>
      </c>
      <c r="H17" s="21" t="s">
        <v>11</v>
      </c>
      <c r="I17" s="128"/>
      <c r="J17" s="24" t="s">
        <v>12</v>
      </c>
      <c r="K17" s="25" t="s">
        <v>13</v>
      </c>
      <c r="L17" s="135"/>
      <c r="M17" s="138"/>
      <c r="N17" s="141"/>
      <c r="O17" s="26" t="s">
        <v>104</v>
      </c>
      <c r="P17" s="22" t="s">
        <v>105</v>
      </c>
      <c r="Q17" s="23" t="s">
        <v>106</v>
      </c>
    </row>
    <row r="18" spans="1:17" s="4" customFormat="1" ht="15.6" customHeight="1" thickBot="1" x14ac:dyDescent="0.3">
      <c r="A18" s="30">
        <v>1</v>
      </c>
      <c r="B18" s="92">
        <v>2</v>
      </c>
      <c r="C18" s="28">
        <v>3</v>
      </c>
      <c r="D18" s="28">
        <v>4</v>
      </c>
      <c r="E18" s="28">
        <v>5</v>
      </c>
      <c r="F18" s="28">
        <v>6</v>
      </c>
      <c r="G18" s="28">
        <v>7</v>
      </c>
      <c r="H18" s="29">
        <v>8</v>
      </c>
      <c r="I18" s="52">
        <v>9</v>
      </c>
      <c r="J18" s="27">
        <v>10</v>
      </c>
      <c r="K18" s="55">
        <v>11</v>
      </c>
      <c r="L18" s="27">
        <v>12</v>
      </c>
      <c r="M18" s="80">
        <v>13</v>
      </c>
      <c r="N18" s="29">
        <v>14</v>
      </c>
      <c r="O18" s="31">
        <v>15</v>
      </c>
      <c r="P18" s="32">
        <v>16</v>
      </c>
      <c r="Q18" s="29">
        <v>17</v>
      </c>
    </row>
    <row r="19" spans="1:17" s="70" customFormat="1" ht="50.25" customHeight="1" x14ac:dyDescent="0.25">
      <c r="A19" s="75">
        <v>1</v>
      </c>
      <c r="B19" s="93">
        <v>1</v>
      </c>
      <c r="C19" s="84" t="s">
        <v>24</v>
      </c>
      <c r="D19" s="84" t="s">
        <v>25</v>
      </c>
      <c r="E19" s="84" t="s">
        <v>28</v>
      </c>
      <c r="F19" s="84" t="s">
        <v>24</v>
      </c>
      <c r="G19" s="84" t="s">
        <v>32</v>
      </c>
      <c r="H19" s="85" t="s">
        <v>29</v>
      </c>
      <c r="I19" s="86" t="s">
        <v>30</v>
      </c>
      <c r="J19" s="109">
        <v>182</v>
      </c>
      <c r="K19" s="87" t="s">
        <v>73</v>
      </c>
      <c r="L19" s="88">
        <v>764300</v>
      </c>
      <c r="M19" s="81">
        <v>598120.39</v>
      </c>
      <c r="N19" s="89">
        <v>764300</v>
      </c>
      <c r="O19" s="88">
        <v>682700</v>
      </c>
      <c r="P19" s="81">
        <v>703800</v>
      </c>
      <c r="Q19" s="89">
        <v>716500</v>
      </c>
    </row>
    <row r="20" spans="1:17" s="70" customFormat="1" ht="73.5" customHeight="1" x14ac:dyDescent="0.25">
      <c r="A20" s="75">
        <f>A19+1</f>
        <v>2</v>
      </c>
      <c r="B20" s="94" t="s">
        <v>31</v>
      </c>
      <c r="C20" s="65" t="s">
        <v>24</v>
      </c>
      <c r="D20" s="65" t="s">
        <v>25</v>
      </c>
      <c r="E20" s="65" t="s">
        <v>33</v>
      </c>
      <c r="F20" s="65" t="s">
        <v>24</v>
      </c>
      <c r="G20" s="65" t="s">
        <v>32</v>
      </c>
      <c r="H20" s="66" t="s">
        <v>29</v>
      </c>
      <c r="I20" s="57" t="s">
        <v>34</v>
      </c>
      <c r="J20" s="109">
        <v>182</v>
      </c>
      <c r="K20" s="87" t="s">
        <v>73</v>
      </c>
      <c r="L20" s="67"/>
      <c r="M20" s="68">
        <v>150.30000000000001</v>
      </c>
      <c r="N20" s="69">
        <v>0</v>
      </c>
      <c r="O20" s="67"/>
      <c r="P20" s="68"/>
      <c r="Q20" s="69"/>
    </row>
    <row r="21" spans="1:17" s="70" customFormat="1" ht="61.5" customHeight="1" x14ac:dyDescent="0.25">
      <c r="A21" s="75">
        <f t="shared" ref="A21:A37" si="0">A20+1</f>
        <v>3</v>
      </c>
      <c r="B21" s="94" t="s">
        <v>31</v>
      </c>
      <c r="C21" s="65" t="s">
        <v>24</v>
      </c>
      <c r="D21" s="65" t="s">
        <v>25</v>
      </c>
      <c r="E21" s="65" t="s">
        <v>91</v>
      </c>
      <c r="F21" s="65" t="s">
        <v>24</v>
      </c>
      <c r="G21" s="65" t="s">
        <v>32</v>
      </c>
      <c r="H21" s="66" t="s">
        <v>29</v>
      </c>
      <c r="I21" s="57" t="s">
        <v>92</v>
      </c>
      <c r="J21" s="109">
        <v>182</v>
      </c>
      <c r="K21" s="87" t="s">
        <v>73</v>
      </c>
      <c r="L21" s="67"/>
      <c r="M21" s="68">
        <v>0</v>
      </c>
      <c r="N21" s="69">
        <v>0</v>
      </c>
      <c r="O21" s="67"/>
      <c r="P21" s="68"/>
      <c r="Q21" s="69"/>
    </row>
    <row r="22" spans="1:17" s="59" customFormat="1" ht="31.5" customHeight="1" x14ac:dyDescent="0.25">
      <c r="A22" s="75">
        <f t="shared" si="0"/>
        <v>4</v>
      </c>
      <c r="B22" s="95" t="s">
        <v>31</v>
      </c>
      <c r="C22" s="60" t="s">
        <v>27</v>
      </c>
      <c r="D22" s="60" t="s">
        <v>24</v>
      </c>
      <c r="E22" s="60" t="s">
        <v>28</v>
      </c>
      <c r="F22" s="60" t="s">
        <v>25</v>
      </c>
      <c r="G22" s="60" t="s">
        <v>32</v>
      </c>
      <c r="H22" s="61" t="s">
        <v>29</v>
      </c>
      <c r="I22" s="53" t="s">
        <v>70</v>
      </c>
      <c r="J22" s="110">
        <v>182</v>
      </c>
      <c r="K22" s="87" t="s">
        <v>73</v>
      </c>
      <c r="L22" s="62"/>
      <c r="M22" s="68"/>
      <c r="N22" s="90"/>
      <c r="O22" s="62"/>
      <c r="P22" s="63"/>
      <c r="Q22" s="64"/>
    </row>
    <row r="23" spans="1:17" s="59" customFormat="1" ht="29.25" customHeight="1" x14ac:dyDescent="0.25">
      <c r="A23" s="75">
        <f t="shared" si="0"/>
        <v>5</v>
      </c>
      <c r="B23" s="95" t="s">
        <v>31</v>
      </c>
      <c r="C23" s="60" t="s">
        <v>27</v>
      </c>
      <c r="D23" s="60" t="s">
        <v>26</v>
      </c>
      <c r="E23" s="60" t="s">
        <v>28</v>
      </c>
      <c r="F23" s="60" t="s">
        <v>24</v>
      </c>
      <c r="G23" s="60" t="s">
        <v>32</v>
      </c>
      <c r="H23" s="61" t="s">
        <v>29</v>
      </c>
      <c r="I23" s="53" t="s">
        <v>35</v>
      </c>
      <c r="J23" s="110">
        <v>182</v>
      </c>
      <c r="K23" s="87" t="s">
        <v>73</v>
      </c>
      <c r="L23" s="62">
        <v>100000</v>
      </c>
      <c r="M23" s="68">
        <v>548210</v>
      </c>
      <c r="N23" s="64">
        <v>100000</v>
      </c>
      <c r="O23" s="62">
        <v>400000</v>
      </c>
      <c r="P23" s="63">
        <v>415000</v>
      </c>
      <c r="Q23" s="64">
        <v>425000</v>
      </c>
    </row>
    <row r="24" spans="1:17" s="59" customFormat="1" ht="29.25" customHeight="1" x14ac:dyDescent="0.25">
      <c r="A24" s="75">
        <f t="shared" si="0"/>
        <v>6</v>
      </c>
      <c r="B24" s="95" t="s">
        <v>31</v>
      </c>
      <c r="C24" s="60" t="s">
        <v>40</v>
      </c>
      <c r="D24" s="60" t="s">
        <v>24</v>
      </c>
      <c r="E24" s="60" t="s">
        <v>33</v>
      </c>
      <c r="F24" s="60" t="s">
        <v>77</v>
      </c>
      <c r="G24" s="60" t="s">
        <v>32</v>
      </c>
      <c r="H24" s="61" t="s">
        <v>29</v>
      </c>
      <c r="I24" s="53" t="s">
        <v>79</v>
      </c>
      <c r="J24" s="110">
        <v>182</v>
      </c>
      <c r="K24" s="87" t="s">
        <v>73</v>
      </c>
      <c r="L24" s="62">
        <v>28200</v>
      </c>
      <c r="M24" s="68">
        <v>9898.7900000000009</v>
      </c>
      <c r="N24" s="64">
        <v>28200</v>
      </c>
      <c r="O24" s="62">
        <v>35000</v>
      </c>
      <c r="P24" s="63">
        <v>38000</v>
      </c>
      <c r="Q24" s="64">
        <v>42000</v>
      </c>
    </row>
    <row r="25" spans="1:17" s="59" customFormat="1" ht="29.25" customHeight="1" x14ac:dyDescent="0.25">
      <c r="A25" s="75">
        <f t="shared" si="0"/>
        <v>7</v>
      </c>
      <c r="B25" s="95" t="s">
        <v>31</v>
      </c>
      <c r="C25" s="60" t="s">
        <v>40</v>
      </c>
      <c r="D25" s="60" t="s">
        <v>40</v>
      </c>
      <c r="E25" s="60" t="s">
        <v>74</v>
      </c>
      <c r="F25" s="60" t="s">
        <v>77</v>
      </c>
      <c r="G25" s="60" t="s">
        <v>32</v>
      </c>
      <c r="H25" s="61" t="s">
        <v>29</v>
      </c>
      <c r="I25" s="53" t="s">
        <v>82</v>
      </c>
      <c r="J25" s="110">
        <v>182</v>
      </c>
      <c r="K25" s="87" t="s">
        <v>73</v>
      </c>
      <c r="L25" s="62">
        <v>19300</v>
      </c>
      <c r="M25" s="68">
        <v>-15362.93</v>
      </c>
      <c r="N25" s="64">
        <v>19300</v>
      </c>
      <c r="O25" s="62">
        <v>23900</v>
      </c>
      <c r="P25" s="63">
        <v>23900</v>
      </c>
      <c r="Q25" s="64">
        <v>23900</v>
      </c>
    </row>
    <row r="26" spans="1:17" s="59" customFormat="1" ht="29.25" customHeight="1" x14ac:dyDescent="0.25">
      <c r="A26" s="75">
        <f t="shared" si="0"/>
        <v>8</v>
      </c>
      <c r="B26" s="95" t="s">
        <v>31</v>
      </c>
      <c r="C26" s="60" t="s">
        <v>40</v>
      </c>
      <c r="D26" s="60" t="s">
        <v>26</v>
      </c>
      <c r="E26" s="60" t="s">
        <v>80</v>
      </c>
      <c r="F26" s="60" t="s">
        <v>77</v>
      </c>
      <c r="G26" s="60" t="s">
        <v>32</v>
      </c>
      <c r="H26" s="61" t="s">
        <v>29</v>
      </c>
      <c r="I26" s="53" t="s">
        <v>81</v>
      </c>
      <c r="J26" s="110">
        <v>182</v>
      </c>
      <c r="K26" s="87" t="s">
        <v>73</v>
      </c>
      <c r="L26" s="62">
        <v>31700</v>
      </c>
      <c r="M26" s="68">
        <v>23552.48</v>
      </c>
      <c r="N26" s="64">
        <v>31700</v>
      </c>
      <c r="O26" s="62">
        <v>58300</v>
      </c>
      <c r="P26" s="63">
        <v>58300</v>
      </c>
      <c r="Q26" s="64">
        <v>58300</v>
      </c>
    </row>
    <row r="27" spans="1:17" s="59" customFormat="1" ht="52.5" customHeight="1" x14ac:dyDescent="0.25">
      <c r="A27" s="75">
        <f t="shared" si="0"/>
        <v>9</v>
      </c>
      <c r="B27" s="95" t="s">
        <v>31</v>
      </c>
      <c r="C27" s="60" t="s">
        <v>38</v>
      </c>
      <c r="D27" s="60" t="s">
        <v>27</v>
      </c>
      <c r="E27" s="60" t="s">
        <v>75</v>
      </c>
      <c r="F27" s="60" t="s">
        <v>77</v>
      </c>
      <c r="G27" s="60" t="s">
        <v>32</v>
      </c>
      <c r="H27" s="61" t="s">
        <v>39</v>
      </c>
      <c r="I27" s="53" t="s">
        <v>76</v>
      </c>
      <c r="J27" s="110" t="s">
        <v>42</v>
      </c>
      <c r="K27" s="56" t="s">
        <v>83</v>
      </c>
      <c r="L27" s="62">
        <v>51200</v>
      </c>
      <c r="M27" s="68">
        <v>42640</v>
      </c>
      <c r="N27" s="64">
        <v>51200</v>
      </c>
      <c r="O27" s="96">
        <v>51200</v>
      </c>
      <c r="P27" s="63">
        <v>51200</v>
      </c>
      <c r="Q27" s="97">
        <v>51200</v>
      </c>
    </row>
    <row r="28" spans="1:17" s="59" customFormat="1" ht="36" x14ac:dyDescent="0.25">
      <c r="A28" s="75">
        <f t="shared" si="0"/>
        <v>10</v>
      </c>
      <c r="B28" s="95" t="s">
        <v>31</v>
      </c>
      <c r="C28" s="60" t="s">
        <v>93</v>
      </c>
      <c r="D28" s="60" t="s">
        <v>25</v>
      </c>
      <c r="E28" s="60" t="s">
        <v>94</v>
      </c>
      <c r="F28" s="60" t="s">
        <v>77</v>
      </c>
      <c r="G28" s="60" t="s">
        <v>32</v>
      </c>
      <c r="H28" s="61" t="s">
        <v>95</v>
      </c>
      <c r="I28" s="53" t="s">
        <v>96</v>
      </c>
      <c r="J28" s="110" t="s">
        <v>42</v>
      </c>
      <c r="K28" s="56" t="s">
        <v>83</v>
      </c>
      <c r="L28" s="62"/>
      <c r="M28" s="68">
        <v>5734.18</v>
      </c>
      <c r="N28" s="97">
        <v>0</v>
      </c>
      <c r="O28" s="62"/>
      <c r="P28" s="63"/>
      <c r="Q28" s="64"/>
    </row>
    <row r="29" spans="1:17" s="59" customFormat="1" ht="36" x14ac:dyDescent="0.25">
      <c r="A29" s="75">
        <f t="shared" si="0"/>
        <v>11</v>
      </c>
      <c r="B29" s="95" t="s">
        <v>31</v>
      </c>
      <c r="C29" s="60" t="s">
        <v>107</v>
      </c>
      <c r="D29" s="60" t="s">
        <v>108</v>
      </c>
      <c r="E29" s="60" t="s">
        <v>33</v>
      </c>
      <c r="F29" s="60" t="s">
        <v>77</v>
      </c>
      <c r="G29" s="60" t="s">
        <v>32</v>
      </c>
      <c r="H29" s="61" t="s">
        <v>95</v>
      </c>
      <c r="I29" s="53" t="s">
        <v>109</v>
      </c>
      <c r="J29" s="110" t="s">
        <v>42</v>
      </c>
      <c r="K29" s="56" t="s">
        <v>83</v>
      </c>
      <c r="L29" s="62"/>
      <c r="M29" s="68"/>
      <c r="N29" s="97">
        <v>0</v>
      </c>
      <c r="O29" s="62">
        <v>79230.77</v>
      </c>
      <c r="P29" s="63"/>
      <c r="Q29" s="64"/>
    </row>
    <row r="30" spans="1:17" s="59" customFormat="1" ht="36" x14ac:dyDescent="0.25">
      <c r="A30" s="75">
        <f t="shared" si="0"/>
        <v>12</v>
      </c>
      <c r="B30" s="95" t="s">
        <v>36</v>
      </c>
      <c r="C30" s="60" t="s">
        <v>25</v>
      </c>
      <c r="D30" s="60" t="s">
        <v>41</v>
      </c>
      <c r="E30" s="60" t="s">
        <v>44</v>
      </c>
      <c r="F30" s="60" t="s">
        <v>77</v>
      </c>
      <c r="G30" s="60" t="s">
        <v>32</v>
      </c>
      <c r="H30" s="61" t="s">
        <v>37</v>
      </c>
      <c r="I30" s="76" t="s">
        <v>84</v>
      </c>
      <c r="J30" s="110" t="s">
        <v>42</v>
      </c>
      <c r="K30" s="56" t="s">
        <v>83</v>
      </c>
      <c r="L30" s="62">
        <v>2710318</v>
      </c>
      <c r="M30" s="68">
        <v>2203974.8199999998</v>
      </c>
      <c r="N30" s="90">
        <v>2710318</v>
      </c>
      <c r="O30" s="62">
        <v>3766379</v>
      </c>
      <c r="P30" s="63">
        <v>2696436</v>
      </c>
      <c r="Q30" s="64">
        <v>2954496</v>
      </c>
    </row>
    <row r="31" spans="1:17" s="59" customFormat="1" ht="36" customHeight="1" x14ac:dyDescent="0.25">
      <c r="A31" s="75">
        <f t="shared" si="0"/>
        <v>13</v>
      </c>
      <c r="B31" s="95" t="s">
        <v>36</v>
      </c>
      <c r="C31" s="60" t="s">
        <v>25</v>
      </c>
      <c r="D31" s="60" t="s">
        <v>101</v>
      </c>
      <c r="E31" s="60" t="s">
        <v>102</v>
      </c>
      <c r="F31" s="60" t="s">
        <v>77</v>
      </c>
      <c r="G31" s="60" t="s">
        <v>32</v>
      </c>
      <c r="H31" s="61" t="s">
        <v>37</v>
      </c>
      <c r="I31" s="76" t="s">
        <v>103</v>
      </c>
      <c r="J31" s="110" t="s">
        <v>42</v>
      </c>
      <c r="K31" s="56" t="s">
        <v>83</v>
      </c>
      <c r="L31" s="62">
        <v>100</v>
      </c>
      <c r="M31" s="68"/>
      <c r="N31" s="90">
        <v>100</v>
      </c>
      <c r="O31" s="62">
        <v>100</v>
      </c>
      <c r="P31" s="63">
        <v>100</v>
      </c>
      <c r="Q31" s="64">
        <v>100</v>
      </c>
    </row>
    <row r="32" spans="1:17" s="59" customFormat="1" ht="39.6" customHeight="1" x14ac:dyDescent="0.25">
      <c r="A32" s="75">
        <f t="shared" si="0"/>
        <v>14</v>
      </c>
      <c r="B32" s="95" t="s">
        <v>36</v>
      </c>
      <c r="C32" s="60" t="s">
        <v>25</v>
      </c>
      <c r="D32" s="60" t="s">
        <v>45</v>
      </c>
      <c r="E32" s="60" t="s">
        <v>46</v>
      </c>
      <c r="F32" s="60" t="s">
        <v>77</v>
      </c>
      <c r="G32" s="60" t="s">
        <v>32</v>
      </c>
      <c r="H32" s="61" t="s">
        <v>37</v>
      </c>
      <c r="I32" s="76" t="s">
        <v>85</v>
      </c>
      <c r="J32" s="110" t="s">
        <v>42</v>
      </c>
      <c r="K32" s="56" t="s">
        <v>83</v>
      </c>
      <c r="L32" s="62"/>
      <c r="M32" s="68"/>
      <c r="N32" s="90"/>
      <c r="O32" s="62">
        <v>792307.69</v>
      </c>
      <c r="P32" s="63"/>
      <c r="Q32" s="64"/>
    </row>
    <row r="33" spans="1:17" s="59" customFormat="1" ht="72" customHeight="1" x14ac:dyDescent="0.25">
      <c r="A33" s="75">
        <f t="shared" si="0"/>
        <v>15</v>
      </c>
      <c r="B33" s="95" t="s">
        <v>36</v>
      </c>
      <c r="C33" s="60" t="s">
        <v>25</v>
      </c>
      <c r="D33" s="60" t="s">
        <v>43</v>
      </c>
      <c r="E33" s="60" t="s">
        <v>47</v>
      </c>
      <c r="F33" s="60" t="s">
        <v>77</v>
      </c>
      <c r="G33" s="60" t="s">
        <v>32</v>
      </c>
      <c r="H33" s="61" t="s">
        <v>37</v>
      </c>
      <c r="I33" s="83" t="s">
        <v>86</v>
      </c>
      <c r="J33" s="110" t="s">
        <v>42</v>
      </c>
      <c r="K33" s="56" t="s">
        <v>83</v>
      </c>
      <c r="L33" s="62">
        <v>168150</v>
      </c>
      <c r="M33" s="68">
        <v>168150</v>
      </c>
      <c r="N33" s="90">
        <v>168150</v>
      </c>
      <c r="O33" s="62">
        <v>198560</v>
      </c>
      <c r="P33" s="63">
        <v>217200</v>
      </c>
      <c r="Q33" s="64">
        <v>225000</v>
      </c>
    </row>
    <row r="34" spans="1:17" s="59" customFormat="1" ht="48.75" customHeight="1" x14ac:dyDescent="0.25">
      <c r="A34" s="75">
        <f t="shared" si="0"/>
        <v>16</v>
      </c>
      <c r="B34" s="95" t="s">
        <v>36</v>
      </c>
      <c r="C34" s="60" t="s">
        <v>25</v>
      </c>
      <c r="D34" s="60" t="s">
        <v>48</v>
      </c>
      <c r="E34" s="60" t="s">
        <v>49</v>
      </c>
      <c r="F34" s="60" t="s">
        <v>77</v>
      </c>
      <c r="G34" s="60" t="s">
        <v>32</v>
      </c>
      <c r="H34" s="61" t="s">
        <v>37</v>
      </c>
      <c r="I34" s="111" t="s">
        <v>87</v>
      </c>
      <c r="J34" s="110" t="s">
        <v>42</v>
      </c>
      <c r="K34" s="56" t="s">
        <v>83</v>
      </c>
      <c r="L34" s="62"/>
      <c r="M34" s="68"/>
      <c r="N34" s="90"/>
      <c r="O34" s="62"/>
      <c r="P34" s="63"/>
      <c r="Q34" s="64"/>
    </row>
    <row r="35" spans="1:17" s="59" customFormat="1" ht="37.9" customHeight="1" x14ac:dyDescent="0.25">
      <c r="A35" s="75">
        <f t="shared" si="0"/>
        <v>17</v>
      </c>
      <c r="B35" s="95" t="s">
        <v>36</v>
      </c>
      <c r="C35" s="60" t="s">
        <v>25</v>
      </c>
      <c r="D35" s="60" t="s">
        <v>50</v>
      </c>
      <c r="E35" s="60" t="s">
        <v>46</v>
      </c>
      <c r="F35" s="60" t="s">
        <v>77</v>
      </c>
      <c r="G35" s="60" t="s">
        <v>32</v>
      </c>
      <c r="H35" s="61" t="s">
        <v>37</v>
      </c>
      <c r="I35" s="53" t="s">
        <v>88</v>
      </c>
      <c r="J35" s="110" t="s">
        <v>42</v>
      </c>
      <c r="K35" s="56" t="s">
        <v>83</v>
      </c>
      <c r="L35" s="62">
        <v>6316542.9400000004</v>
      </c>
      <c r="M35" s="68">
        <v>5174128.9400000004</v>
      </c>
      <c r="N35" s="90">
        <v>6316542.9400000004</v>
      </c>
      <c r="O35" s="62">
        <v>5610652.8499999996</v>
      </c>
      <c r="P35" s="63"/>
      <c r="Q35" s="64"/>
    </row>
    <row r="36" spans="1:17" s="58" customFormat="1" ht="36" x14ac:dyDescent="0.25">
      <c r="A36" s="75">
        <f t="shared" si="0"/>
        <v>18</v>
      </c>
      <c r="B36" s="95" t="s">
        <v>36</v>
      </c>
      <c r="C36" s="60" t="s">
        <v>67</v>
      </c>
      <c r="D36" s="60" t="s">
        <v>52</v>
      </c>
      <c r="E36" s="60" t="s">
        <v>28</v>
      </c>
      <c r="F36" s="60" t="s">
        <v>27</v>
      </c>
      <c r="G36" s="60" t="s">
        <v>32</v>
      </c>
      <c r="H36" s="61" t="s">
        <v>37</v>
      </c>
      <c r="I36" s="54" t="s">
        <v>68</v>
      </c>
      <c r="J36" s="110" t="s">
        <v>42</v>
      </c>
      <c r="K36" s="56" t="s">
        <v>83</v>
      </c>
      <c r="L36" s="71"/>
      <c r="M36" s="68"/>
      <c r="N36" s="98"/>
      <c r="O36" s="71"/>
      <c r="P36" s="72"/>
      <c r="Q36" s="72"/>
    </row>
    <row r="37" spans="1:17" s="58" customFormat="1" ht="36.75" thickBot="1" x14ac:dyDescent="0.3">
      <c r="A37" s="75">
        <f t="shared" si="0"/>
        <v>19</v>
      </c>
      <c r="B37" s="99" t="s">
        <v>36</v>
      </c>
      <c r="C37" s="73" t="s">
        <v>51</v>
      </c>
      <c r="D37" s="73" t="s">
        <v>52</v>
      </c>
      <c r="E37" s="73" t="s">
        <v>28</v>
      </c>
      <c r="F37" s="73" t="s">
        <v>27</v>
      </c>
      <c r="G37" s="73" t="s">
        <v>32</v>
      </c>
      <c r="H37" s="100" t="s">
        <v>37</v>
      </c>
      <c r="I37" s="101" t="s">
        <v>53</v>
      </c>
      <c r="J37" s="110" t="s">
        <v>42</v>
      </c>
      <c r="K37" s="56" t="s">
        <v>83</v>
      </c>
      <c r="L37" s="102"/>
      <c r="M37" s="103"/>
      <c r="N37" s="104"/>
      <c r="O37" s="71"/>
      <c r="P37" s="72"/>
      <c r="Q37" s="72"/>
    </row>
    <row r="38" spans="1:17" s="74" customFormat="1" ht="16.5" thickBot="1" x14ac:dyDescent="0.3">
      <c r="A38" s="113" t="s">
        <v>69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05">
        <f>SUM(L19:L37)</f>
        <v>10189810.940000001</v>
      </c>
      <c r="M38" s="105">
        <f t="shared" ref="M38" si="1">SUM(M19:M37)</f>
        <v>8759196.9700000007</v>
      </c>
      <c r="N38" s="105">
        <f>SUM(N19:N37)</f>
        <v>10189810.940000001</v>
      </c>
      <c r="O38" s="106">
        <f>SUM(O19:O37)</f>
        <v>11698330.309999999</v>
      </c>
      <c r="P38" s="107">
        <f>SUM(P19:P37)</f>
        <v>4203936</v>
      </c>
      <c r="Q38" s="108">
        <f t="shared" ref="Q38" si="2">SUM(Q19:Q37)</f>
        <v>4496496</v>
      </c>
    </row>
    <row r="39" spans="1:17" s="58" customFormat="1" x14ac:dyDescent="0.25">
      <c r="M39" s="82"/>
    </row>
    <row r="40" spans="1:17" s="58" customFormat="1" x14ac:dyDescent="0.25">
      <c r="M40" s="82"/>
    </row>
    <row r="41" spans="1:17" s="58" customFormat="1" x14ac:dyDescent="0.25">
      <c r="M41" s="82"/>
    </row>
    <row r="42" spans="1:17" s="58" customFormat="1" x14ac:dyDescent="0.25">
      <c r="M42" s="82"/>
    </row>
    <row r="43" spans="1:17" s="58" customFormat="1" x14ac:dyDescent="0.25">
      <c r="M43" s="82"/>
    </row>
    <row r="44" spans="1:17" s="58" customFormat="1" x14ac:dyDescent="0.25">
      <c r="M44" s="82"/>
    </row>
    <row r="45" spans="1:17" s="58" customFormat="1" x14ac:dyDescent="0.25">
      <c r="M45" s="82"/>
    </row>
    <row r="46" spans="1:17" s="58" customFormat="1" x14ac:dyDescent="0.25">
      <c r="M46" s="82"/>
    </row>
    <row r="47" spans="1:17" s="58" customFormat="1" x14ac:dyDescent="0.25">
      <c r="M47" s="82"/>
    </row>
    <row r="48" spans="1:17" s="58" customFormat="1" x14ac:dyDescent="0.25">
      <c r="M48" s="82"/>
    </row>
    <row r="49" spans="13:13" s="58" customFormat="1" x14ac:dyDescent="0.25">
      <c r="M49" s="82"/>
    </row>
    <row r="50" spans="13:13" s="58" customFormat="1" x14ac:dyDescent="0.25">
      <c r="M50" s="82"/>
    </row>
    <row r="51" spans="13:13" s="58" customFormat="1" x14ac:dyDescent="0.25">
      <c r="M51" s="82"/>
    </row>
    <row r="52" spans="13:13" s="58" customFormat="1" x14ac:dyDescent="0.25">
      <c r="M52" s="82"/>
    </row>
    <row r="53" spans="13:13" s="58" customFormat="1" x14ac:dyDescent="0.25">
      <c r="M53" s="82"/>
    </row>
    <row r="54" spans="13:13" s="58" customFormat="1" x14ac:dyDescent="0.25">
      <c r="M54" s="82"/>
    </row>
    <row r="55" spans="13:13" s="58" customFormat="1" x14ac:dyDescent="0.25">
      <c r="M55" s="82"/>
    </row>
    <row r="56" spans="13:13" s="58" customFormat="1" x14ac:dyDescent="0.25">
      <c r="M56" s="82"/>
    </row>
    <row r="57" spans="13:13" s="58" customFormat="1" x14ac:dyDescent="0.25">
      <c r="M57" s="82"/>
    </row>
    <row r="58" spans="13:13" s="58" customFormat="1" x14ac:dyDescent="0.25">
      <c r="M58" s="82"/>
    </row>
    <row r="59" spans="13:13" s="58" customFormat="1" x14ac:dyDescent="0.25">
      <c r="M59" s="82"/>
    </row>
    <row r="60" spans="13:13" s="58" customFormat="1" x14ac:dyDescent="0.25">
      <c r="M60" s="82"/>
    </row>
    <row r="61" spans="13:13" s="58" customFormat="1" x14ac:dyDescent="0.25">
      <c r="M61" s="82"/>
    </row>
    <row r="62" spans="13:13" s="58" customFormat="1" x14ac:dyDescent="0.25">
      <c r="M62" s="82"/>
    </row>
    <row r="63" spans="13:13" s="58" customFormat="1" x14ac:dyDescent="0.25">
      <c r="M63" s="82"/>
    </row>
    <row r="64" spans="13:13" s="58" customFormat="1" x14ac:dyDescent="0.25">
      <c r="M64" s="82"/>
    </row>
    <row r="65" spans="13:13" s="58" customFormat="1" x14ac:dyDescent="0.25">
      <c r="M65" s="82"/>
    </row>
    <row r="66" spans="13:13" s="58" customFormat="1" x14ac:dyDescent="0.25">
      <c r="M66" s="82"/>
    </row>
    <row r="67" spans="13:13" s="58" customFormat="1" x14ac:dyDescent="0.25">
      <c r="M67" s="82"/>
    </row>
    <row r="68" spans="13:13" s="58" customFormat="1" x14ac:dyDescent="0.25">
      <c r="M68" s="82"/>
    </row>
    <row r="69" spans="13:13" s="58" customFormat="1" x14ac:dyDescent="0.25">
      <c r="M69" s="82"/>
    </row>
    <row r="70" spans="13:13" s="58" customFormat="1" x14ac:dyDescent="0.25">
      <c r="M70" s="82"/>
    </row>
    <row r="71" spans="13:13" s="58" customFormat="1" x14ac:dyDescent="0.25">
      <c r="M71" s="82"/>
    </row>
    <row r="72" spans="13:13" s="58" customFormat="1" x14ac:dyDescent="0.25">
      <c r="M72" s="82"/>
    </row>
    <row r="73" spans="13:13" s="58" customFormat="1" x14ac:dyDescent="0.25">
      <c r="M73" s="82"/>
    </row>
    <row r="74" spans="13:13" s="58" customFormat="1" x14ac:dyDescent="0.25">
      <c r="M74" s="82"/>
    </row>
    <row r="75" spans="13:13" s="58" customFormat="1" x14ac:dyDescent="0.25">
      <c r="M75" s="82"/>
    </row>
    <row r="76" spans="13:13" s="58" customFormat="1" x14ac:dyDescent="0.25">
      <c r="M76" s="82"/>
    </row>
    <row r="77" spans="13:13" s="58" customFormat="1" x14ac:dyDescent="0.25">
      <c r="M77" s="82"/>
    </row>
    <row r="78" spans="13:13" s="58" customFormat="1" x14ac:dyDescent="0.25">
      <c r="M78" s="82"/>
    </row>
    <row r="79" spans="13:13" s="58" customFormat="1" x14ac:dyDescent="0.25">
      <c r="M79" s="82"/>
    </row>
    <row r="80" spans="13:13" s="58" customFormat="1" x14ac:dyDescent="0.25">
      <c r="M80" s="82"/>
    </row>
    <row r="81" spans="13:13" s="58" customFormat="1" x14ac:dyDescent="0.25">
      <c r="M81" s="82"/>
    </row>
  </sheetData>
  <mergeCells count="25">
    <mergeCell ref="H11:Q11"/>
    <mergeCell ref="B12:G12"/>
    <mergeCell ref="H12:Q12"/>
    <mergeCell ref="P1:Q1"/>
    <mergeCell ref="O2:Q2"/>
    <mergeCell ref="O3:Q3"/>
    <mergeCell ref="O5:Q5"/>
    <mergeCell ref="B10:Q10"/>
    <mergeCell ref="A8:Q8"/>
    <mergeCell ref="A38:K38"/>
    <mergeCell ref="G16:H16"/>
    <mergeCell ref="A7:Q7"/>
    <mergeCell ref="O9:Q9"/>
    <mergeCell ref="A15:A17"/>
    <mergeCell ref="B15:H15"/>
    <mergeCell ref="I15:I17"/>
    <mergeCell ref="J15:K16"/>
    <mergeCell ref="L15:L17"/>
    <mergeCell ref="M15:M17"/>
    <mergeCell ref="N15:N17"/>
    <mergeCell ref="O15:Q16"/>
    <mergeCell ref="B16:F16"/>
    <mergeCell ref="B13:C13"/>
    <mergeCell ref="D13:E13"/>
    <mergeCell ref="B11:G11"/>
  </mergeCells>
  <pageMargins left="0.11811023622047245" right="0.11811023622047245" top="0.19685039370078741" bottom="0.15748031496062992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9"/>
  <sheetViews>
    <sheetView zoomScale="70" zoomScaleNormal="70" workbookViewId="0">
      <selection activeCell="B9" sqref="B9:Q9"/>
    </sheetView>
  </sheetViews>
  <sheetFormatPr defaultRowHeight="15" x14ac:dyDescent="0.25"/>
  <cols>
    <col min="1" max="1" width="7.28515625" customWidth="1"/>
    <col min="2" max="2" width="7.85546875" customWidth="1"/>
    <col min="3" max="3" width="9.140625" customWidth="1"/>
    <col min="4" max="4" width="7.5703125" customWidth="1"/>
    <col min="5" max="5" width="7.28515625" customWidth="1"/>
    <col min="6" max="6" width="7.5703125" customWidth="1"/>
    <col min="7" max="7" width="8.28515625" customWidth="1"/>
    <col min="8" max="8" width="9.28515625" customWidth="1"/>
    <col min="9" max="9" width="54.7109375" customWidth="1"/>
    <col min="11" max="11" width="21.85546875" customWidth="1"/>
    <col min="12" max="12" width="19.85546875" customWidth="1"/>
    <col min="13" max="13" width="17.85546875" customWidth="1"/>
    <col min="14" max="14" width="15.85546875" customWidth="1"/>
    <col min="15" max="15" width="15.28515625" bestFit="1" customWidth="1"/>
    <col min="16" max="16" width="16.28515625" customWidth="1"/>
    <col min="17" max="17" width="17.140625" customWidth="1"/>
  </cols>
  <sheetData>
    <row r="1" spans="1:30" x14ac:dyDescent="0.25">
      <c r="O1" s="43"/>
      <c r="P1" s="159" t="s">
        <v>64</v>
      </c>
      <c r="Q1" s="159"/>
    </row>
    <row r="2" spans="1:30" x14ac:dyDescent="0.25">
      <c r="O2" s="155" t="s">
        <v>57</v>
      </c>
      <c r="P2" s="155"/>
      <c r="Q2" s="155"/>
    </row>
    <row r="3" spans="1:30" s="2" customForma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56" t="s">
        <v>19</v>
      </c>
      <c r="P3" s="156"/>
      <c r="Q3" s="156"/>
    </row>
    <row r="4" spans="1:30" s="2" customFormat="1" ht="18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60" t="s">
        <v>65</v>
      </c>
      <c r="P4" s="160"/>
      <c r="Q4" s="160"/>
    </row>
    <row r="5" spans="1:30" s="2" customFormat="1" ht="25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30" s="2" customFormat="1" ht="20.45" customHeight="1" x14ac:dyDescent="0.2">
      <c r="A6" s="117" t="s">
        <v>54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5"/>
      <c r="S6" s="5"/>
      <c r="T6" s="5"/>
      <c r="U6" s="5"/>
      <c r="V6" s="5"/>
      <c r="W6" s="5"/>
      <c r="X6" s="5"/>
    </row>
    <row r="7" spans="1:30" s="2" customFormat="1" ht="21" customHeight="1" x14ac:dyDescent="0.2">
      <c r="A7" s="44"/>
      <c r="B7" s="44"/>
      <c r="C7" s="44"/>
      <c r="D7" s="44"/>
      <c r="E7" s="44"/>
      <c r="F7" s="44"/>
      <c r="G7" s="44"/>
      <c r="H7" s="117" t="s">
        <v>56</v>
      </c>
      <c r="I7" s="118"/>
      <c r="J7" s="118"/>
      <c r="K7" s="118"/>
      <c r="L7" s="118"/>
      <c r="M7" s="118"/>
      <c r="N7" s="44"/>
      <c r="O7" s="44"/>
      <c r="P7" s="44"/>
      <c r="Q7" s="44"/>
      <c r="R7" s="5"/>
      <c r="S7" s="5"/>
      <c r="T7" s="5"/>
      <c r="U7" s="5"/>
      <c r="V7" s="5"/>
      <c r="W7" s="5"/>
      <c r="X7" s="5"/>
    </row>
    <row r="8" spans="1:30" s="2" customFormat="1" ht="6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19"/>
      <c r="P8" s="119"/>
      <c r="Q8" s="119"/>
    </row>
    <row r="9" spans="1:30" s="6" customFormat="1" ht="18.600000000000001" customHeight="1" x14ac:dyDescent="0.3">
      <c r="B9" s="158" t="s">
        <v>55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</row>
    <row r="10" spans="1:30" s="6" customFormat="1" ht="16.899999999999999" customHeight="1" x14ac:dyDescent="0.3">
      <c r="B10" s="152" t="s">
        <v>20</v>
      </c>
      <c r="C10" s="152"/>
      <c r="D10" s="152"/>
      <c r="E10" s="152"/>
      <c r="F10" s="152"/>
      <c r="G10" s="152"/>
      <c r="H10" s="153" t="s">
        <v>21</v>
      </c>
      <c r="I10" s="153"/>
      <c r="J10" s="153"/>
      <c r="K10" s="153"/>
      <c r="L10" s="153"/>
      <c r="M10" s="153"/>
      <c r="N10" s="153"/>
      <c r="O10" s="153"/>
      <c r="P10" s="153"/>
      <c r="Q10" s="153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</row>
    <row r="11" spans="1:30" s="6" customFormat="1" ht="16.899999999999999" customHeight="1" x14ac:dyDescent="0.3">
      <c r="B11" s="152" t="s">
        <v>14</v>
      </c>
      <c r="C11" s="152"/>
      <c r="D11" s="152"/>
      <c r="E11" s="152"/>
      <c r="F11" s="152"/>
      <c r="G11" s="152"/>
      <c r="H11" s="154" t="s">
        <v>22</v>
      </c>
      <c r="I11" s="154"/>
      <c r="J11" s="154"/>
      <c r="K11" s="154"/>
      <c r="L11" s="154"/>
      <c r="M11" s="154"/>
      <c r="N11" s="154"/>
      <c r="O11" s="154"/>
      <c r="P11" s="154"/>
      <c r="Q11" s="15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</row>
    <row r="12" spans="1:30" s="6" customFormat="1" ht="15" customHeight="1" x14ac:dyDescent="0.3">
      <c r="B12" s="150" t="s">
        <v>16</v>
      </c>
      <c r="C12" s="150"/>
      <c r="D12" s="151" t="s">
        <v>23</v>
      </c>
      <c r="E12" s="151"/>
      <c r="F12" s="8"/>
      <c r="G12" s="9"/>
      <c r="H12" s="9"/>
      <c r="I12" s="10"/>
      <c r="J12" s="46"/>
      <c r="K12" s="9"/>
      <c r="L12" s="12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3"/>
      <c r="X12" s="13"/>
      <c r="Y12" s="10"/>
      <c r="Z12" s="10"/>
      <c r="AA12" s="10"/>
      <c r="AB12" s="10"/>
      <c r="AC12" s="10"/>
      <c r="AD12" s="10"/>
    </row>
    <row r="13" spans="1:30" s="2" customFormat="1" ht="15" customHeight="1" thickBo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45"/>
      <c r="P13" s="45"/>
      <c r="Q13" s="45"/>
    </row>
    <row r="14" spans="1:30" s="2" customFormat="1" ht="12.75" customHeight="1" thickBot="1" x14ac:dyDescent="0.25">
      <c r="A14" s="120" t="s">
        <v>0</v>
      </c>
      <c r="B14" s="161" t="s">
        <v>1</v>
      </c>
      <c r="C14" s="124"/>
      <c r="D14" s="124"/>
      <c r="E14" s="124"/>
      <c r="F14" s="124"/>
      <c r="G14" s="124"/>
      <c r="H14" s="125"/>
      <c r="I14" s="126" t="s">
        <v>2</v>
      </c>
      <c r="J14" s="129" t="s">
        <v>3</v>
      </c>
      <c r="K14" s="130"/>
      <c r="L14" s="133" t="s">
        <v>58</v>
      </c>
      <c r="M14" s="162" t="s">
        <v>59</v>
      </c>
      <c r="N14" s="139" t="s">
        <v>60</v>
      </c>
      <c r="O14" s="142" t="s">
        <v>18</v>
      </c>
      <c r="P14" s="143"/>
      <c r="Q14" s="144"/>
    </row>
    <row r="15" spans="1:30" s="2" customFormat="1" ht="53.25" customHeight="1" x14ac:dyDescent="0.2">
      <c r="A15" s="121"/>
      <c r="B15" s="165" t="s">
        <v>4</v>
      </c>
      <c r="C15" s="149"/>
      <c r="D15" s="149"/>
      <c r="E15" s="149"/>
      <c r="F15" s="149"/>
      <c r="G15" s="115" t="s">
        <v>5</v>
      </c>
      <c r="H15" s="116"/>
      <c r="I15" s="127"/>
      <c r="J15" s="131"/>
      <c r="K15" s="132"/>
      <c r="L15" s="134"/>
      <c r="M15" s="163"/>
      <c r="N15" s="140"/>
      <c r="O15" s="145"/>
      <c r="P15" s="146"/>
      <c r="Q15" s="147"/>
    </row>
    <row r="16" spans="1:30" s="2" customFormat="1" ht="61.9" customHeight="1" thickBot="1" x14ac:dyDescent="0.25">
      <c r="A16" s="122"/>
      <c r="B16" s="18" t="s">
        <v>6</v>
      </c>
      <c r="C16" s="19" t="s">
        <v>7</v>
      </c>
      <c r="D16" s="19" t="s">
        <v>8</v>
      </c>
      <c r="E16" s="19" t="s">
        <v>9</v>
      </c>
      <c r="F16" s="19" t="s">
        <v>10</v>
      </c>
      <c r="G16" s="20" t="s">
        <v>15</v>
      </c>
      <c r="H16" s="48" t="s">
        <v>11</v>
      </c>
      <c r="I16" s="128"/>
      <c r="J16" s="24" t="s">
        <v>12</v>
      </c>
      <c r="K16" s="25" t="s">
        <v>13</v>
      </c>
      <c r="L16" s="135"/>
      <c r="M16" s="164"/>
      <c r="N16" s="141"/>
      <c r="O16" s="26" t="s">
        <v>61</v>
      </c>
      <c r="P16" s="22" t="s">
        <v>62</v>
      </c>
      <c r="Q16" s="23" t="s">
        <v>63</v>
      </c>
    </row>
    <row r="17" spans="1:17" s="4" customFormat="1" ht="15.75" thickBot="1" x14ac:dyDescent="0.3">
      <c r="A17" s="30">
        <v>1</v>
      </c>
      <c r="B17" s="27">
        <v>2</v>
      </c>
      <c r="C17" s="28">
        <v>3</v>
      </c>
      <c r="D17" s="28">
        <v>4</v>
      </c>
      <c r="E17" s="28">
        <v>5</v>
      </c>
      <c r="F17" s="28">
        <v>6</v>
      </c>
      <c r="G17" s="28">
        <v>7</v>
      </c>
      <c r="H17" s="29">
        <v>8</v>
      </c>
      <c r="I17" s="30">
        <v>9</v>
      </c>
      <c r="J17" s="27">
        <v>10</v>
      </c>
      <c r="K17" s="29">
        <v>11</v>
      </c>
      <c r="L17" s="27">
        <v>12</v>
      </c>
      <c r="M17" s="28">
        <v>13</v>
      </c>
      <c r="N17" s="29">
        <v>14</v>
      </c>
      <c r="O17" s="31">
        <v>15</v>
      </c>
      <c r="P17" s="32">
        <v>16</v>
      </c>
      <c r="Q17" s="29">
        <v>17</v>
      </c>
    </row>
    <row r="18" spans="1:17" ht="16.5" thickBot="1" x14ac:dyDescent="0.3">
      <c r="A18" s="47"/>
      <c r="B18" s="33"/>
      <c r="C18" s="34"/>
      <c r="D18" s="34"/>
      <c r="E18" s="34"/>
      <c r="F18" s="34"/>
      <c r="G18" s="34"/>
      <c r="H18" s="35"/>
      <c r="I18" s="40"/>
      <c r="J18" s="41"/>
      <c r="K18" s="42"/>
      <c r="L18" s="37"/>
      <c r="M18" s="38"/>
      <c r="N18" s="39"/>
      <c r="O18" s="37"/>
      <c r="P18" s="38"/>
      <c r="Q18" s="39"/>
    </row>
    <row r="19" spans="1:17" ht="15.75" x14ac:dyDescent="0.25">
      <c r="B19" s="36"/>
      <c r="C19" s="36"/>
      <c r="D19" s="36"/>
      <c r="E19" s="36"/>
      <c r="F19" s="36"/>
      <c r="G19" s="36"/>
      <c r="H19" s="36"/>
      <c r="I19" s="36"/>
      <c r="K19" s="17"/>
      <c r="L19" s="17"/>
      <c r="M19" s="17"/>
      <c r="N19" s="17"/>
      <c r="O19" s="17"/>
      <c r="P19" s="17"/>
      <c r="Q19" s="17"/>
    </row>
  </sheetData>
  <mergeCells count="24">
    <mergeCell ref="L14:L16"/>
    <mergeCell ref="M14:M16"/>
    <mergeCell ref="N14:N16"/>
    <mergeCell ref="O14:Q15"/>
    <mergeCell ref="B15:F15"/>
    <mergeCell ref="G15:H15"/>
    <mergeCell ref="J14:K15"/>
    <mergeCell ref="B12:C12"/>
    <mergeCell ref="D12:E12"/>
    <mergeCell ref="A14:A16"/>
    <mergeCell ref="B14:H14"/>
    <mergeCell ref="I14:I16"/>
    <mergeCell ref="O8:Q8"/>
    <mergeCell ref="B9:Q9"/>
    <mergeCell ref="B10:G10"/>
    <mergeCell ref="H10:Q10"/>
    <mergeCell ref="B11:G11"/>
    <mergeCell ref="H11:Q11"/>
    <mergeCell ref="H7:M7"/>
    <mergeCell ref="P1:Q1"/>
    <mergeCell ref="O2:Q2"/>
    <mergeCell ref="O3:Q3"/>
    <mergeCell ref="O4:Q4"/>
    <mergeCell ref="A6:Q6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Пользователь Windows</cp:lastModifiedBy>
  <cp:lastPrinted>2023-11-27T08:58:43Z</cp:lastPrinted>
  <dcterms:created xsi:type="dcterms:W3CDTF">2017-09-22T07:03:09Z</dcterms:created>
  <dcterms:modified xsi:type="dcterms:W3CDTF">2024-12-29T02:53:27Z</dcterms:modified>
</cp:coreProperties>
</file>